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<sst xmlns="http://schemas.openxmlformats.org/spreadsheetml/2006/main" count="70" uniqueCount="52">
  <si>
    <t>Mã nhân viên</t>
  </si>
  <si>
    <t>Họ tên</t>
  </si>
  <si>
    <t>Tên công việc</t>
  </si>
  <si>
    <t>Đơn giá riêng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</si>
  <si>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</si>
  <si>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</si>
  <si>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</si>
  <si>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</si>
  <si>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</si>
  <si>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</si>
  <si>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</si>
  <si>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</si>
  <si>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</si>
  <si>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</si>
  <si>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</si>
  <si>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</si>
  <si>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</si>
  <si>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</si>
  <si>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</si>
  <si>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0017C3</t>
  </si>
  <si>
    <t>0015B2</t>
  </si>
  <si>
    <t>0016B1</t>
  </si>
  <si>
    <t>Lê Thị Thanh</t>
  </si>
  <si>
    <t>Hoàng Thị Mai</t>
  </si>
  <si>
    <t>Trần Ngọc Mỹ</t>
  </si>
  <si>
    <t xml:space="preserve">Nguyễn Hải Đăng </t>
  </si>
  <si>
    <t>Nguyễn Công Luận</t>
  </si>
  <si>
    <t>Trần Xuân Huy</t>
  </si>
  <si>
    <t xml:space="preserve">Lê Hữu Tình </t>
  </si>
  <si>
    <t>Trần Thì Thùy</t>
  </si>
  <si>
    <t>Phan Thị Tươi</t>
  </si>
  <si>
    <t xml:space="preserve">Phạm Thị Quỳnh </t>
  </si>
  <si>
    <t>Tô Thị Cẩm</t>
  </si>
  <si>
    <t>Nguyễn Thị Ánh</t>
  </si>
  <si>
    <t>Lê Hoàng Trúc</t>
  </si>
  <si>
    <t>Nguyễn Văn Nam</t>
  </si>
  <si>
    <t>Trần Bích Lê</t>
  </si>
  <si>
    <t>Cắt quai</t>
  </si>
  <si>
    <t>May quai</t>
  </si>
  <si>
    <t>Dán keo</t>
  </si>
  <si>
    <t>Đóng đế</t>
  </si>
  <si>
    <t>Đóng gói</t>
  </si>
  <si>
    <t>Bảng dò đơn giá công</t>
  </si>
  <si>
    <t>Công việc /bậc</t>
  </si>
  <si>
    <t>Bảng Thống Kê</t>
  </si>
  <si>
    <t xml:space="preserve">Lương cao nhất </t>
  </si>
  <si>
    <t>lương thấp nhất</t>
  </si>
  <si>
    <t>lương trung bình</t>
  </si>
  <si>
    <t>May Quai</t>
  </si>
  <si>
    <t>Tháng</t>
  </si>
  <si>
    <t>Ngày làm chuẩn:</t>
  </si>
  <si>
    <t>BẢNG CHẤM CÔNG NĂM 2013 THEO TỪNG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</si>
</sst>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imes New Roman"/>
      <family val="2"/>
      <charset val="16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5" borderId="0" xfId="0" applyFill="1"/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0" fillId="2" borderId="1" xfId="0" applyFill="1" applyBorder="1"/>
    <xf numFmtId="0" fontId="0" fillId="6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19" workbookViewId="0">
      <selection activeCell="G4" sqref="G4"/>
    </sheetView>
  </sheetViews>
  <sheetFormatPr defaultRowHeight="16.5" x14ac:dyDescent="0.25"/>
  <cols>
    <col min="1" max="1" width="17" customWidth="1"/>
    <col min="2" max="2" width="21.33203125" customWidth="1"/>
    <col min="3" max="3" width="13.5546875" customWidth="1"/>
    <col min="4" max="4" width="13" customWidth="1"/>
    <col min="5" max="6" width="12.88671875" customWidth="1"/>
    <col min="7" max="7" width="13.6640625" customWidth="1"/>
    <col min="8" max="8" width="12" customWidth="1"/>
    <col min="9" max="9" width="16.5546875" customWidth="1"/>
    <col min="10" max="10" width="20.6640625" customWidth="1"/>
  </cols>
  <sheetData>
    <row r="1" spans="1:7" x14ac:dyDescent="0.25">
      <c r="B1" s="7" t="s">
        <v>51</v>
      </c>
      <c r="C1" s="7"/>
      <c r="D1" s="7"/>
      <c r="E1" s="7"/>
      <c r="F1" s="7"/>
    </row>
    <row r="2" spans="1:7" x14ac:dyDescent="0.25">
      <c r="C2" t="s">
        <v>49</v>
      </c>
      <c r="D2" s="6"/>
      <c r="F2" t="s">
        <v>50</v>
      </c>
      <c r="G2">
        <v>26</v>
      </c>
    </row>
    <row r="3" spans="1:7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25">
      <c r="A4" s="3" t="s">
        <v>7</v>
      </c>
      <c r="B4" s="3" t="s">
        <v>22</v>
      </c>
      <c r="C4" s="3" t="s">
        <v>37</v>
      </c>
      <c r="D4" s="3">
        <f>IF(RIGHT(A4,1)="1",VLOOKUP(C4,$A$24:$D$28,2,0),IF(RIGHT(A4,1)="2",VLOOKUP(C4,$A$24:$D$28,3,0),IF(RIGHT(A4,1)="3",VLOOKUP(C4,$A$24:$D$28,4,0))))</f>
        <v>60000</v>
      </c>
      <c r="E4" s="3">
        <v>1</v>
      </c>
      <c r="F4" s="3">
        <f>$G$2-E4</f>
        <v>25</v>
      </c>
      <c r="G4" s="3">
        <f>D4*F4</f>
        <v>1500000</v>
      </c>
    </row>
    <row r="5" spans="1:7" x14ac:dyDescent="0.25">
      <c r="A5" s="3" t="s">
        <v>8</v>
      </c>
      <c r="B5" s="3" t="s">
        <v>23</v>
      </c>
      <c r="C5" s="3" t="s">
        <v>38</v>
      </c>
      <c r="D5" s="3">
        <f t="shared" ref="D5:D18" si="0">IF(RIGHT(A5,1)="1",VLOOKUP(C5,$A$24:$D$28,2,0),IF(RIGHT(A5,1)="2",VLOOKUP(C5,$A$24:$D$28,3,0),IF(RIGHT(A5,1)="3",VLOOKUP(C5,$A$24:$D$28,4,0))))</f>
        <v>100000</v>
      </c>
      <c r="E5" s="3"/>
      <c r="F5" s="3">
        <f t="shared" ref="F5:F18" si="1">$G$2-E5</f>
        <v>26</v>
      </c>
      <c r="G5" s="3">
        <f t="shared" ref="G5:G18" si="2">D5*F5</f>
        <v>2600000</v>
      </c>
    </row>
    <row r="6" spans="1:7" x14ac:dyDescent="0.25">
      <c r="A6" s="3" t="s">
        <v>9</v>
      </c>
      <c r="B6" s="3" t="s">
        <v>24</v>
      </c>
      <c r="C6" s="3" t="s">
        <v>39</v>
      </c>
      <c r="D6" s="3">
        <f t="shared" si="0"/>
        <v>40000</v>
      </c>
      <c r="E6" s="3"/>
      <c r="F6" s="3">
        <f t="shared" si="1"/>
        <v>26</v>
      </c>
      <c r="G6" s="3">
        <f t="shared" si="2"/>
        <v>1040000</v>
      </c>
    </row>
    <row r="7" spans="1:7" x14ac:dyDescent="0.25">
      <c r="A7" s="3" t="s">
        <v>10</v>
      </c>
      <c r="B7" s="3" t="s">
        <v>25</v>
      </c>
      <c r="C7" s="3" t="s">
        <v>40</v>
      </c>
      <c r="D7" s="3">
        <f t="shared" si="0"/>
        <v>75000</v>
      </c>
      <c r="E7" s="3">
        <v>3</v>
      </c>
      <c r="F7" s="3">
        <f t="shared" si="1"/>
        <v>23</v>
      </c>
      <c r="G7" s="3">
        <f t="shared" si="2"/>
        <v>1725000</v>
      </c>
    </row>
    <row r="8" spans="1:7" x14ac:dyDescent="0.25">
      <c r="A8" s="3" t="s">
        <v>11</v>
      </c>
      <c r="B8" s="3" t="s">
        <v>26</v>
      </c>
      <c r="C8" s="3" t="s">
        <v>40</v>
      </c>
      <c r="D8" s="3">
        <f t="shared" si="0"/>
        <v>80000</v>
      </c>
      <c r="E8" s="3"/>
      <c r="F8" s="3">
        <f t="shared" si="1"/>
        <v>26</v>
      </c>
      <c r="G8" s="3">
        <f t="shared" si="2"/>
        <v>2080000</v>
      </c>
    </row>
    <row r="9" spans="1:7" x14ac:dyDescent="0.25">
      <c r="A9" s="3" t="s">
        <v>12</v>
      </c>
      <c r="B9" s="3" t="s">
        <v>27</v>
      </c>
      <c r="C9" s="3" t="s">
        <v>39</v>
      </c>
      <c r="D9" s="3">
        <f t="shared" si="0"/>
        <v>40000</v>
      </c>
      <c r="E9" s="3"/>
      <c r="F9" s="3">
        <f t="shared" si="1"/>
        <v>26</v>
      </c>
      <c r="G9" s="3">
        <f t="shared" si="2"/>
        <v>1040000</v>
      </c>
    </row>
    <row r="10" spans="1:7" x14ac:dyDescent="0.25">
      <c r="A10" s="3" t="s">
        <v>13</v>
      </c>
      <c r="B10" s="3" t="s">
        <v>28</v>
      </c>
      <c r="C10" s="3" t="s">
        <v>41</v>
      </c>
      <c r="D10" s="3">
        <f t="shared" si="0"/>
        <v>70000</v>
      </c>
      <c r="E10" s="3"/>
      <c r="F10" s="3">
        <f t="shared" si="1"/>
        <v>26</v>
      </c>
      <c r="G10" s="3">
        <f t="shared" si="2"/>
        <v>1820000</v>
      </c>
    </row>
    <row r="11" spans="1:7" x14ac:dyDescent="0.25">
      <c r="A11" s="3" t="s">
        <v>14</v>
      </c>
      <c r="B11" s="3" t="s">
        <v>29</v>
      </c>
      <c r="C11" s="3" t="s">
        <v>38</v>
      </c>
      <c r="D11" s="3">
        <f t="shared" si="0"/>
        <v>100000</v>
      </c>
      <c r="E11" s="3">
        <v>5</v>
      </c>
      <c r="F11" s="3">
        <f t="shared" si="1"/>
        <v>21</v>
      </c>
      <c r="G11" s="3">
        <f t="shared" si="2"/>
        <v>2100000</v>
      </c>
    </row>
    <row r="12" spans="1:7" x14ac:dyDescent="0.25">
      <c r="A12" s="3" t="s">
        <v>15</v>
      </c>
      <c r="B12" s="3" t="s">
        <v>30</v>
      </c>
      <c r="C12" s="3" t="s">
        <v>39</v>
      </c>
      <c r="D12" s="3">
        <f t="shared" si="0"/>
        <v>40000</v>
      </c>
      <c r="E12" s="3"/>
      <c r="F12" s="3">
        <f t="shared" si="1"/>
        <v>26</v>
      </c>
      <c r="G12" s="3">
        <f t="shared" si="2"/>
        <v>1040000</v>
      </c>
    </row>
    <row r="13" spans="1:7" x14ac:dyDescent="0.25">
      <c r="A13" s="3" t="s">
        <v>16</v>
      </c>
      <c r="B13" s="3" t="s">
        <v>31</v>
      </c>
      <c r="C13" s="3" t="s">
        <v>39</v>
      </c>
      <c r="D13" s="3">
        <f t="shared" si="0"/>
        <v>50000</v>
      </c>
      <c r="E13" s="3"/>
      <c r="F13" s="3">
        <f t="shared" si="1"/>
        <v>26</v>
      </c>
      <c r="G13" s="3">
        <f t="shared" si="2"/>
        <v>1300000</v>
      </c>
    </row>
    <row r="14" spans="1:7" x14ac:dyDescent="0.25">
      <c r="A14" s="3" t="s">
        <v>17</v>
      </c>
      <c r="B14" s="3" t="s">
        <v>32</v>
      </c>
      <c r="C14" s="3" t="s">
        <v>38</v>
      </c>
      <c r="D14" s="3">
        <f t="shared" si="0"/>
        <v>100000</v>
      </c>
      <c r="E14" s="3"/>
      <c r="F14" s="3">
        <f t="shared" si="1"/>
        <v>26</v>
      </c>
      <c r="G14" s="3">
        <f t="shared" si="2"/>
        <v>2600000</v>
      </c>
    </row>
    <row r="15" spans="1:7" x14ac:dyDescent="0.25">
      <c r="A15" s="3" t="s">
        <v>18</v>
      </c>
      <c r="B15" s="3" t="s">
        <v>33</v>
      </c>
      <c r="C15" s="3" t="s">
        <v>37</v>
      </c>
      <c r="D15" s="3">
        <f t="shared" si="0"/>
        <v>50000</v>
      </c>
      <c r="E15" s="3">
        <v>2</v>
      </c>
      <c r="F15" s="3">
        <f t="shared" si="1"/>
        <v>24</v>
      </c>
      <c r="G15" s="3">
        <f t="shared" si="2"/>
        <v>1200000</v>
      </c>
    </row>
    <row r="16" spans="1:7" x14ac:dyDescent="0.25">
      <c r="A16" s="3" t="s">
        <v>20</v>
      </c>
      <c r="B16" s="3" t="s">
        <v>34</v>
      </c>
      <c r="C16" s="3" t="s">
        <v>38</v>
      </c>
      <c r="D16" s="3">
        <f t="shared" si="0"/>
        <v>90000</v>
      </c>
      <c r="E16" s="3"/>
      <c r="F16" s="3">
        <f t="shared" si="1"/>
        <v>26</v>
      </c>
      <c r="G16" s="3">
        <f t="shared" si="2"/>
        <v>2340000</v>
      </c>
    </row>
    <row r="17" spans="1:10" x14ac:dyDescent="0.25">
      <c r="A17" s="3" t="s">
        <v>19</v>
      </c>
      <c r="B17" s="3" t="s">
        <v>35</v>
      </c>
      <c r="C17" s="3" t="s">
        <v>37</v>
      </c>
      <c r="D17" s="3">
        <f t="shared" si="0"/>
        <v>70000</v>
      </c>
      <c r="E17" s="3">
        <v>1</v>
      </c>
      <c r="F17" s="3">
        <f t="shared" si="1"/>
        <v>25</v>
      </c>
      <c r="G17" s="3">
        <f t="shared" si="2"/>
        <v>1750000</v>
      </c>
    </row>
    <row r="18" spans="1:10" x14ac:dyDescent="0.25">
      <c r="A18" s="3" t="s">
        <v>21</v>
      </c>
      <c r="B18" s="3" t="s">
        <v>36</v>
      </c>
      <c r="C18" s="3" t="s">
        <v>40</v>
      </c>
      <c r="D18" s="3">
        <f t="shared" si="0"/>
        <v>70000</v>
      </c>
      <c r="E18" s="3"/>
      <c r="F18" s="3">
        <f t="shared" si="1"/>
        <v>26</v>
      </c>
      <c r="G18" s="3">
        <f t="shared" si="2"/>
        <v>1820000</v>
      </c>
    </row>
    <row r="22" spans="1:10" x14ac:dyDescent="0.25">
      <c r="A22" s="1" t="s">
        <v>42</v>
      </c>
      <c r="B22" s="1"/>
      <c r="C22" s="1"/>
      <c r="D22" s="1"/>
      <c r="G22" s="1" t="s">
        <v>44</v>
      </c>
    </row>
    <row r="23" spans="1:10" x14ac:dyDescent="0.25">
      <c r="A23" s="2" t="s">
        <v>43</v>
      </c>
      <c r="B23" s="2">
        <v>1</v>
      </c>
      <c r="C23" s="2">
        <v>2</v>
      </c>
      <c r="D23" s="2">
        <v>3</v>
      </c>
      <c r="G23" s="4"/>
      <c r="H23" s="4" t="s">
        <v>45</v>
      </c>
      <c r="I23" s="4" t="s">
        <v>46</v>
      </c>
      <c r="J23" s="4" t="s">
        <v>47</v>
      </c>
    </row>
    <row r="24" spans="1:10" x14ac:dyDescent="0.25">
      <c r="A24" s="2" t="s">
        <v>37</v>
      </c>
      <c r="B24" s="3">
        <v>50000</v>
      </c>
      <c r="C24" s="3">
        <v>60000</v>
      </c>
      <c r="D24" s="3">
        <v>70000</v>
      </c>
      <c r="G24" s="4" t="s">
        <v>37</v>
      </c>
      <c r="H24" s="3"/>
      <c r="I24" s="3"/>
      <c r="J24" s="3"/>
    </row>
    <row r="25" spans="1:10" x14ac:dyDescent="0.25">
      <c r="A25" s="2" t="s">
        <v>38</v>
      </c>
      <c r="B25" s="3">
        <v>80000</v>
      </c>
      <c r="C25" s="3">
        <v>90000</v>
      </c>
      <c r="D25" s="3">
        <v>100000</v>
      </c>
      <c r="G25" s="4" t="s">
        <v>48</v>
      </c>
      <c r="H25" s="3"/>
      <c r="I25" s="3"/>
      <c r="J25" s="3"/>
    </row>
    <row r="26" spans="1:10" x14ac:dyDescent="0.25">
      <c r="A26" s="2" t="s">
        <v>39</v>
      </c>
      <c r="B26" s="3">
        <v>40000</v>
      </c>
      <c r="C26" s="3">
        <v>50000</v>
      </c>
      <c r="D26" s="3">
        <v>65000</v>
      </c>
      <c r="G26" s="4" t="s">
        <v>40</v>
      </c>
      <c r="H26" s="3"/>
      <c r="I26" s="3"/>
      <c r="J26" s="3"/>
    </row>
    <row r="27" spans="1:10" x14ac:dyDescent="0.25">
      <c r="A27" s="2" t="s">
        <v>40</v>
      </c>
      <c r="B27" s="3">
        <v>70000</v>
      </c>
      <c r="C27" s="3">
        <v>75000</v>
      </c>
      <c r="D27" s="3">
        <v>80000</v>
      </c>
      <c r="G27" s="4" t="s">
        <v>41</v>
      </c>
      <c r="H27" s="3"/>
      <c r="I27" s="3"/>
      <c r="J27" s="3"/>
    </row>
    <row r="28" spans="1:10" x14ac:dyDescent="0.25">
      <c r="A28" s="2" t="s">
        <v>41</v>
      </c>
      <c r="B28" s="3">
        <v>65000</v>
      </c>
      <c r="C28" s="3">
        <v>70000</v>
      </c>
      <c r="D28" s="3">
        <v>80000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2018-05-17T01:00:24Z</dcterms:created>
  <dcterms:modified xsi:type="dcterms:W3CDTF">2018-05-17T06:55:04Z</dcterms:modified>
</cp:coreProperties>
</file>